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16970-2520-001\hh\hydraulics\TWDB_RunningWaterDraw_Rev0\"/>
    </mc:Choice>
  </mc:AlternateContent>
  <xr:revisionPtr revIDLastSave="0" documentId="13_ncr:1_{734B357D-E729-4B1C-819A-4BE17AFD6150}" xr6:coauthVersionLast="47" xr6:coauthVersionMax="47" xr10:uidLastSave="{00000000-0000-0000-0000-000000000000}"/>
  <bookViews>
    <workbookView xWindow="-120" yWindow="-120" windowWidth="29040" windowHeight="15840" activeTab="1" xr2:uid="{3D2FAC49-9D08-4699-B396-72E7EA2C3E52}"/>
  </bookViews>
  <sheets>
    <sheet name="Minus 15 CN" sheetId="1" r:id="rId1"/>
    <sheet name="Minus 20 C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1" l="1"/>
  <c r="S30" i="1"/>
  <c r="S29" i="1"/>
  <c r="S28" i="1"/>
  <c r="S27" i="1"/>
  <c r="S26" i="1"/>
  <c r="S25" i="1"/>
  <c r="S15" i="1"/>
  <c r="S15" i="2"/>
  <c r="S26" i="2"/>
  <c r="S27" i="2"/>
  <c r="S28" i="2"/>
  <c r="S29" i="2"/>
  <c r="S30" i="2"/>
  <c r="S31" i="2"/>
  <c r="S25" i="2"/>
  <c r="Q25" i="2"/>
  <c r="Q33" i="2" s="1"/>
  <c r="Q31" i="1"/>
  <c r="R31" i="2" s="1"/>
  <c r="Q30" i="1"/>
  <c r="R30" i="2" s="1"/>
  <c r="Q29" i="1"/>
  <c r="R29" i="2" s="1"/>
  <c r="Q28" i="1"/>
  <c r="R28" i="2" s="1"/>
  <c r="Q27" i="1"/>
  <c r="R27" i="2" s="1"/>
  <c r="Q26" i="1"/>
  <c r="R26" i="2" s="1"/>
  <c r="Q25" i="1"/>
  <c r="R25" i="2" s="1"/>
  <c r="M31" i="1"/>
  <c r="L31" i="1"/>
  <c r="K31" i="1"/>
  <c r="J31" i="1"/>
  <c r="M30" i="1"/>
  <c r="N30" i="2" s="1"/>
  <c r="L30" i="1"/>
  <c r="K30" i="1"/>
  <c r="J30" i="1"/>
  <c r="M29" i="1"/>
  <c r="L29" i="1"/>
  <c r="K29" i="1"/>
  <c r="J29" i="1"/>
  <c r="M28" i="1"/>
  <c r="N28" i="2" s="1"/>
  <c r="L28" i="1"/>
  <c r="K28" i="1"/>
  <c r="J28" i="1"/>
  <c r="M27" i="1"/>
  <c r="N27" i="2" s="1"/>
  <c r="L27" i="1"/>
  <c r="K27" i="1"/>
  <c r="J27" i="1"/>
  <c r="M26" i="1"/>
  <c r="N26" i="2" s="1"/>
  <c r="L26" i="1"/>
  <c r="K26" i="1"/>
  <c r="J26" i="1"/>
  <c r="M25" i="1"/>
  <c r="L25" i="1"/>
  <c r="K25" i="1"/>
  <c r="J25" i="1"/>
  <c r="J26" i="2"/>
  <c r="K26" i="2"/>
  <c r="L26" i="2"/>
  <c r="M26" i="2"/>
  <c r="J27" i="2"/>
  <c r="K27" i="2"/>
  <c r="L27" i="2"/>
  <c r="M27" i="2"/>
  <c r="J28" i="2"/>
  <c r="K28" i="2"/>
  <c r="L28" i="2"/>
  <c r="M28" i="2"/>
  <c r="J29" i="2"/>
  <c r="K29" i="2"/>
  <c r="L29" i="2"/>
  <c r="M29" i="2"/>
  <c r="J30" i="2"/>
  <c r="K30" i="2"/>
  <c r="L30" i="2"/>
  <c r="M30" i="2"/>
  <c r="J31" i="2"/>
  <c r="K31" i="2"/>
  <c r="L31" i="2"/>
  <c r="M31" i="2"/>
  <c r="K25" i="2"/>
  <c r="L25" i="2"/>
  <c r="M25" i="2"/>
  <c r="J25" i="2"/>
  <c r="N31" i="2"/>
  <c r="N29" i="2"/>
  <c r="N25" i="2"/>
  <c r="Q28" i="2"/>
  <c r="Q27" i="2"/>
  <c r="R22" i="2"/>
  <c r="Q31" i="2" s="1"/>
  <c r="N22" i="2"/>
  <c r="M22" i="2"/>
  <c r="L22" i="2"/>
  <c r="K22" i="2"/>
  <c r="R21" i="2"/>
  <c r="Q30" i="2" s="1"/>
  <c r="N21" i="2"/>
  <c r="M21" i="2"/>
  <c r="L21" i="2"/>
  <c r="K21" i="2"/>
  <c r="R20" i="2"/>
  <c r="Q29" i="2" s="1"/>
  <c r="N20" i="2"/>
  <c r="M20" i="2"/>
  <c r="L20" i="2"/>
  <c r="K20" i="2"/>
  <c r="R19" i="2"/>
  <c r="N19" i="2"/>
  <c r="M19" i="2"/>
  <c r="L19" i="2"/>
  <c r="K19" i="2"/>
  <c r="R18" i="2"/>
  <c r="N18" i="2"/>
  <c r="M18" i="2"/>
  <c r="L18" i="2"/>
  <c r="K18" i="2"/>
  <c r="R17" i="2"/>
  <c r="Q26" i="2" s="1"/>
  <c r="N17" i="2"/>
  <c r="M17" i="2"/>
  <c r="L17" i="2"/>
  <c r="K17" i="2"/>
  <c r="R16" i="2"/>
  <c r="N16" i="2"/>
  <c r="M16" i="2"/>
  <c r="L16" i="2"/>
  <c r="K16" i="2"/>
  <c r="R15" i="2"/>
  <c r="N15" i="2"/>
  <c r="M15" i="2"/>
  <c r="L15" i="2"/>
  <c r="K15" i="2"/>
  <c r="R22" i="1"/>
  <c r="R21" i="1"/>
  <c r="R20" i="1"/>
  <c r="R19" i="1"/>
  <c r="R18" i="1"/>
  <c r="R17" i="1"/>
  <c r="R16" i="1"/>
  <c r="R15" i="1"/>
  <c r="N22" i="1"/>
  <c r="N21" i="1"/>
  <c r="M22" i="1"/>
  <c r="M21" i="1"/>
  <c r="L22" i="1"/>
  <c r="L21" i="1"/>
  <c r="K22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R33" i="2" l="1"/>
</calcChain>
</file>

<file path=xl/sharedStrings.xml><?xml version="1.0" encoding="utf-8"?>
<sst xmlns="http://schemas.openxmlformats.org/spreadsheetml/2006/main" count="121" uniqueCount="19">
  <si>
    <t>2005-2020</t>
  </si>
  <si>
    <t>1957-1978</t>
  </si>
  <si>
    <t>1939-1953</t>
  </si>
  <si>
    <t>% Chance</t>
  </si>
  <si>
    <t>Variance</t>
  </si>
  <si>
    <t>Lower</t>
  </si>
  <si>
    <t>Upper</t>
  </si>
  <si>
    <t>Computed</t>
  </si>
  <si>
    <t>17B entire period</t>
  </si>
  <si>
    <t>Plainview</t>
  </si>
  <si>
    <t>Friona</t>
  </si>
  <si>
    <t>Model</t>
  </si>
  <si>
    <t>1MINUS</t>
  </si>
  <si>
    <t>1PLUS</t>
  </si>
  <si>
    <t>Gage Results</t>
  </si>
  <si>
    <t>17C</t>
  </si>
  <si>
    <t>17B</t>
  </si>
  <si>
    <t>Green cells = under predicting gage estimates</t>
  </si>
  <si>
    <t>Red cells = over predicting gage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</si>
</sst>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3" fontId="0" fillId="0" borderId="0" xfId="1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2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2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9" fontId="2" fillId="0" borderId="0" xfId="2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55FC-74A2-4724-9335-5F53E75F45F2}">
  <dimension ref="B1:T35"/>
  <sheetViews>
    <sheetView workbookViewId="0">
      <selection activeCell="Q16" sqref="Q16:Q22"/>
    </sheetView>
  </sheetViews>
  <sheetFormatPr defaultRowHeight="15" x14ac:dyDescent="0.25"/>
  <cols>
    <col min="2" max="6" width="11.85546875" style="1" customWidth="1"/>
    <col min="9" max="12" width="15.140625" style="1" customWidth="1"/>
    <col min="13" max="14" width="15.7109375" style="1" customWidth="1"/>
    <col min="16" max="20" width="14.7109375" style="1" customWidth="1"/>
  </cols>
  <sheetData>
    <row r="1" spans="2:20" x14ac:dyDescent="0.25">
      <c r="B1" s="1" t="s">
        <v>9</v>
      </c>
      <c r="I1" s="1" t="s">
        <v>9</v>
      </c>
      <c r="P1" s="1" t="s">
        <v>10</v>
      </c>
    </row>
    <row r="2" spans="2:20" x14ac:dyDescent="0.25">
      <c r="B2" s="1" t="s">
        <v>0</v>
      </c>
      <c r="I2" s="1" t="s">
        <v>8</v>
      </c>
      <c r="P2" s="1" t="s">
        <v>0</v>
      </c>
    </row>
    <row r="3" spans="2:20" x14ac:dyDescent="0.25">
      <c r="B3" s="1" t="s">
        <v>3</v>
      </c>
      <c r="C3" s="1" t="s">
        <v>7</v>
      </c>
      <c r="D3" s="1" t="s">
        <v>4</v>
      </c>
      <c r="E3" s="1" t="s">
        <v>5</v>
      </c>
      <c r="F3" s="1" t="s">
        <v>6</v>
      </c>
      <c r="I3" s="1" t="s">
        <v>3</v>
      </c>
      <c r="J3" s="1" t="s">
        <v>7</v>
      </c>
      <c r="K3" s="1" t="s">
        <v>6</v>
      </c>
      <c r="L3" s="1" t="s">
        <v>5</v>
      </c>
      <c r="P3" s="1" t="s">
        <v>3</v>
      </c>
      <c r="Q3" s="1" t="s">
        <v>7</v>
      </c>
      <c r="R3" s="1" t="s">
        <v>4</v>
      </c>
      <c r="S3" s="1" t="s">
        <v>5</v>
      </c>
      <c r="T3" s="1" t="s">
        <v>6</v>
      </c>
    </row>
    <row r="4" spans="2:20" x14ac:dyDescent="0.25">
      <c r="B4" s="1">
        <v>0.2</v>
      </c>
      <c r="C4" s="1">
        <v>2449</v>
      </c>
      <c r="D4" s="1">
        <v>0.10874</v>
      </c>
      <c r="E4" s="1">
        <v>1327.2</v>
      </c>
      <c r="F4" s="1">
        <v>9003.6</v>
      </c>
      <c r="I4" s="1">
        <v>0.2</v>
      </c>
      <c r="J4" s="1">
        <v>26958.6</v>
      </c>
      <c r="K4" s="1">
        <v>50519.5</v>
      </c>
      <c r="L4" s="1">
        <v>16008.8</v>
      </c>
      <c r="P4" s="1">
        <v>0.2</v>
      </c>
      <c r="Q4" s="1">
        <v>16073.3</v>
      </c>
      <c r="R4" s="1">
        <v>0.45889000000000002</v>
      </c>
      <c r="S4" s="1">
        <v>3923.4</v>
      </c>
      <c r="T4" s="1">
        <v>140482.20000000001</v>
      </c>
    </row>
    <row r="5" spans="2:20" x14ac:dyDescent="0.25">
      <c r="B5" s="2">
        <v>1</v>
      </c>
      <c r="C5" s="2">
        <v>1364.7</v>
      </c>
      <c r="D5" s="2">
        <v>5.7070000000000003E-2</v>
      </c>
      <c r="E5" s="2">
        <v>857.7</v>
      </c>
      <c r="F5" s="2">
        <v>3318.5</v>
      </c>
      <c r="I5" s="2">
        <v>1</v>
      </c>
      <c r="J5" s="2">
        <v>10181.6</v>
      </c>
      <c r="K5" s="2">
        <v>17263.8</v>
      </c>
      <c r="L5" s="2">
        <v>6544</v>
      </c>
      <c r="P5" s="1">
        <v>0.5</v>
      </c>
      <c r="Q5" s="1">
        <v>10083.1</v>
      </c>
      <c r="R5" s="1">
        <v>0.32389000000000001</v>
      </c>
      <c r="S5" s="1">
        <v>3081.7</v>
      </c>
      <c r="T5" s="1">
        <v>62555.199999999997</v>
      </c>
    </row>
    <row r="6" spans="2:20" x14ac:dyDescent="0.25">
      <c r="B6" s="1">
        <v>2</v>
      </c>
      <c r="C6" s="1">
        <v>1029.8</v>
      </c>
      <c r="D6" s="1">
        <v>4.1119999999999997E-2</v>
      </c>
      <c r="E6" s="1">
        <v>685.9</v>
      </c>
      <c r="F6" s="1">
        <v>2128.1999999999998</v>
      </c>
      <c r="I6" s="1">
        <v>2</v>
      </c>
      <c r="J6" s="1">
        <v>6311.4</v>
      </c>
      <c r="K6" s="1">
        <v>10207.5</v>
      </c>
      <c r="L6" s="1">
        <v>4209.3999999999996</v>
      </c>
      <c r="P6" s="2">
        <v>1</v>
      </c>
      <c r="Q6" s="2">
        <v>6741.8</v>
      </c>
      <c r="R6" s="2">
        <v>0.23988000000000001</v>
      </c>
      <c r="S6" s="2">
        <v>2430.8000000000002</v>
      </c>
      <c r="T6" s="2">
        <v>32756.5</v>
      </c>
    </row>
    <row r="7" spans="2:20" x14ac:dyDescent="0.25">
      <c r="B7" s="1">
        <v>4</v>
      </c>
      <c r="C7" s="1">
        <v>757.3</v>
      </c>
      <c r="D7" s="1">
        <v>2.8760000000000001E-2</v>
      </c>
      <c r="E7" s="1">
        <v>531.5</v>
      </c>
      <c r="F7" s="1">
        <v>1348.9</v>
      </c>
      <c r="I7" s="1">
        <v>4</v>
      </c>
      <c r="J7" s="1">
        <v>3716.7</v>
      </c>
      <c r="K7" s="1">
        <v>5716.5</v>
      </c>
      <c r="L7" s="1">
        <v>2577.3000000000002</v>
      </c>
      <c r="P7" s="1">
        <v>2</v>
      </c>
      <c r="Q7" s="1">
        <v>4262.3</v>
      </c>
      <c r="R7" s="1">
        <v>0.17213999999999999</v>
      </c>
      <c r="S7" s="1">
        <v>1788.9</v>
      </c>
      <c r="T7" s="1">
        <v>16452.2</v>
      </c>
    </row>
    <row r="8" spans="2:20" x14ac:dyDescent="0.25">
      <c r="B8" s="1">
        <v>10</v>
      </c>
      <c r="C8" s="1">
        <v>476.1</v>
      </c>
      <c r="D8" s="1">
        <v>1.7569999999999999E-2</v>
      </c>
      <c r="E8" s="1">
        <v>353.7</v>
      </c>
      <c r="F8" s="1">
        <v>718.9</v>
      </c>
      <c r="I8" s="1">
        <v>10</v>
      </c>
      <c r="J8" s="1">
        <v>1644.9</v>
      </c>
      <c r="K8" s="1">
        <v>2356</v>
      </c>
      <c r="L8" s="1">
        <v>1203.5</v>
      </c>
      <c r="P8" s="1">
        <v>4</v>
      </c>
      <c r="Q8" s="1">
        <v>2500.9</v>
      </c>
      <c r="R8" s="1">
        <v>0.12111</v>
      </c>
      <c r="S8" s="1">
        <v>1185.7</v>
      </c>
      <c r="T8" s="1">
        <v>7781.4</v>
      </c>
    </row>
    <row r="9" spans="2:20" x14ac:dyDescent="0.25">
      <c r="B9" s="1">
        <v>99</v>
      </c>
      <c r="C9" s="1">
        <v>21.1</v>
      </c>
      <c r="D9" s="1">
        <v>3.7310000000000003E-2</v>
      </c>
      <c r="E9" s="1">
        <v>11.1</v>
      </c>
      <c r="F9" s="1">
        <v>31.3</v>
      </c>
      <c r="I9" s="1">
        <v>50</v>
      </c>
      <c r="J9" s="1">
        <v>182.4</v>
      </c>
      <c r="K9" s="1">
        <v>233.4</v>
      </c>
      <c r="L9" s="1">
        <v>142.5</v>
      </c>
      <c r="P9" s="1">
        <v>10</v>
      </c>
      <c r="Q9" s="1">
        <v>1042.5</v>
      </c>
      <c r="R9" s="1">
        <v>7.9509999999999997E-2</v>
      </c>
      <c r="S9" s="1">
        <v>534.4</v>
      </c>
      <c r="T9" s="1">
        <v>2465</v>
      </c>
    </row>
    <row r="10" spans="2:20" x14ac:dyDescent="0.25">
      <c r="I10" s="1">
        <v>99</v>
      </c>
      <c r="J10" s="1">
        <v>3.7</v>
      </c>
      <c r="K10" s="1">
        <v>5.7</v>
      </c>
      <c r="L10" s="1">
        <v>2.2000000000000002</v>
      </c>
      <c r="P10" s="1">
        <v>99</v>
      </c>
      <c r="Q10" s="1">
        <v>0.1</v>
      </c>
      <c r="R10" s="1">
        <v>0.5131</v>
      </c>
      <c r="S10" s="1">
        <v>0</v>
      </c>
      <c r="T10" s="1">
        <v>0.5</v>
      </c>
    </row>
    <row r="12" spans="2:20" x14ac:dyDescent="0.25">
      <c r="B12" s="1" t="s">
        <v>1</v>
      </c>
    </row>
    <row r="13" spans="2:20" x14ac:dyDescent="0.25">
      <c r="B13" s="1" t="s">
        <v>3</v>
      </c>
      <c r="C13" s="1" t="s">
        <v>7</v>
      </c>
      <c r="D13" s="1" t="s">
        <v>4</v>
      </c>
      <c r="E13" s="1" t="s">
        <v>5</v>
      </c>
      <c r="F13" s="1" t="s">
        <v>6</v>
      </c>
      <c r="S13" s="1" t="s">
        <v>16</v>
      </c>
    </row>
    <row r="14" spans="2:20" x14ac:dyDescent="0.25">
      <c r="B14" s="1">
        <v>0.2</v>
      </c>
      <c r="C14" s="1">
        <v>21235.3</v>
      </c>
      <c r="D14" s="1">
        <v>0.17682999999999999</v>
      </c>
      <c r="E14" s="1">
        <v>8984.7000000000007</v>
      </c>
      <c r="F14" s="1">
        <v>82848.899999999994</v>
      </c>
      <c r="I14" s="1" t="s">
        <v>11</v>
      </c>
      <c r="J14" s="1" t="s">
        <v>9</v>
      </c>
      <c r="K14" s="12" t="s">
        <v>14</v>
      </c>
      <c r="L14" s="12"/>
      <c r="M14" s="12"/>
      <c r="N14" s="12"/>
      <c r="P14" s="1" t="s">
        <v>11</v>
      </c>
      <c r="Q14" s="1" t="s">
        <v>10</v>
      </c>
      <c r="R14" s="1" t="s">
        <v>14</v>
      </c>
      <c r="S14" s="1" t="s">
        <v>14</v>
      </c>
    </row>
    <row r="15" spans="2:20" x14ac:dyDescent="0.25">
      <c r="B15" s="2">
        <v>1</v>
      </c>
      <c r="C15" s="2">
        <v>10662.1</v>
      </c>
      <c r="D15" s="2">
        <v>9.2429999999999998E-2</v>
      </c>
      <c r="E15" s="2">
        <v>5695.2</v>
      </c>
      <c r="F15" s="2">
        <v>28516.1</v>
      </c>
      <c r="I15" s="1" t="s">
        <v>3</v>
      </c>
      <c r="J15" s="1" t="s">
        <v>7</v>
      </c>
      <c r="K15" s="1" t="str">
        <f>B2</f>
        <v>2005-2020</v>
      </c>
      <c r="L15" s="1" t="str">
        <f>B12</f>
        <v>1957-1978</v>
      </c>
      <c r="M15" s="1" t="str">
        <f>B22</f>
        <v>1939-1953</v>
      </c>
      <c r="N15" s="1" t="str">
        <f>I2</f>
        <v>17B entire period</v>
      </c>
      <c r="P15" s="1" t="s">
        <v>3</v>
      </c>
      <c r="Q15" s="1" t="s">
        <v>7</v>
      </c>
      <c r="R15" s="1" t="str">
        <f>K15</f>
        <v>2005-2020</v>
      </c>
      <c r="S15" s="1" t="str">
        <f>R15</f>
        <v>2005-2020</v>
      </c>
    </row>
    <row r="16" spans="2:20" x14ac:dyDescent="0.25">
      <c r="B16" s="1">
        <v>2</v>
      </c>
      <c r="C16" s="1">
        <v>7493.1</v>
      </c>
      <c r="D16" s="1">
        <v>6.6549999999999998E-2</v>
      </c>
      <c r="E16" s="1">
        <v>4372.2</v>
      </c>
      <c r="F16" s="1">
        <v>17240.2</v>
      </c>
      <c r="I16" s="1">
        <v>0.2</v>
      </c>
      <c r="J16" s="4">
        <v>17357</v>
      </c>
      <c r="K16" s="3">
        <f>C4</f>
        <v>2449</v>
      </c>
      <c r="L16" s="3">
        <f>C14</f>
        <v>21235.3</v>
      </c>
      <c r="M16" s="3">
        <f>C24</f>
        <v>327919.09999999998</v>
      </c>
      <c r="N16" s="3">
        <f>J4</f>
        <v>26958.6</v>
      </c>
      <c r="P16" s="1">
        <v>0.2</v>
      </c>
      <c r="Q16" s="3">
        <v>26729</v>
      </c>
      <c r="R16" s="3">
        <f>Q4</f>
        <v>16073.3</v>
      </c>
      <c r="S16" s="9">
        <v>11871.4</v>
      </c>
    </row>
    <row r="17" spans="2:19" x14ac:dyDescent="0.25">
      <c r="B17" s="1">
        <v>4</v>
      </c>
      <c r="C17" s="1">
        <v>5013.6000000000004</v>
      </c>
      <c r="D17" s="1">
        <v>4.6920000000000003E-2</v>
      </c>
      <c r="E17" s="1">
        <v>3145.6</v>
      </c>
      <c r="F17" s="1">
        <v>10000.200000000001</v>
      </c>
      <c r="I17" s="2">
        <v>1</v>
      </c>
      <c r="J17" s="4">
        <v>10158</v>
      </c>
      <c r="K17" s="3">
        <f>C5</f>
        <v>1364.7</v>
      </c>
      <c r="L17" s="3">
        <f>C15</f>
        <v>10662.1</v>
      </c>
      <c r="M17" s="3">
        <f>C25</f>
        <v>49217.4</v>
      </c>
      <c r="N17" s="3">
        <f>J5</f>
        <v>10181.6</v>
      </c>
      <c r="P17" s="2">
        <v>1</v>
      </c>
      <c r="Q17" s="3">
        <v>14270</v>
      </c>
      <c r="R17" s="3">
        <f>Q6</f>
        <v>6741.8</v>
      </c>
      <c r="S17" s="9">
        <v>5595.2</v>
      </c>
    </row>
    <row r="18" spans="2:19" x14ac:dyDescent="0.25">
      <c r="B18" s="1">
        <v>10</v>
      </c>
      <c r="C18" s="1">
        <v>2637.1</v>
      </c>
      <c r="D18" s="1">
        <v>3.0259999999999999E-2</v>
      </c>
      <c r="E18" s="1">
        <v>1758.9</v>
      </c>
      <c r="F18" s="1">
        <v>4410.6000000000004</v>
      </c>
      <c r="I18" s="1">
        <v>2</v>
      </c>
      <c r="J18" s="4">
        <v>8024.1</v>
      </c>
      <c r="K18" s="3">
        <f>C6</f>
        <v>1029.8</v>
      </c>
      <c r="L18" s="3">
        <f>C16</f>
        <v>7493.1</v>
      </c>
      <c r="M18" s="3">
        <f>C26</f>
        <v>20336.099999999999</v>
      </c>
      <c r="N18" s="3">
        <f>J6</f>
        <v>6311.4</v>
      </c>
      <c r="P18" s="1">
        <v>2</v>
      </c>
      <c r="Q18" s="3">
        <v>10538</v>
      </c>
      <c r="R18" s="3">
        <f>Q7</f>
        <v>4262.3</v>
      </c>
      <c r="S18" s="9">
        <v>3727.4</v>
      </c>
    </row>
    <row r="19" spans="2:19" x14ac:dyDescent="0.25">
      <c r="B19" s="1">
        <v>99</v>
      </c>
      <c r="C19" s="1">
        <v>7.9</v>
      </c>
      <c r="D19" s="1">
        <v>0.15065000000000001</v>
      </c>
      <c r="E19" s="1">
        <v>1.9</v>
      </c>
      <c r="F19" s="1">
        <v>16.899999999999999</v>
      </c>
      <c r="I19" s="1">
        <v>4</v>
      </c>
      <c r="J19" s="4">
        <v>6255.9</v>
      </c>
      <c r="K19" s="3">
        <f>C7</f>
        <v>757.3</v>
      </c>
      <c r="L19" s="3">
        <f>C17</f>
        <v>5013.6000000000004</v>
      </c>
      <c r="M19" s="3">
        <f>C27</f>
        <v>7927.1</v>
      </c>
      <c r="N19" s="3">
        <f>J7</f>
        <v>3716.7</v>
      </c>
      <c r="P19" s="1">
        <v>4</v>
      </c>
      <c r="Q19" s="3">
        <v>7736</v>
      </c>
      <c r="R19" s="3">
        <f>Q8</f>
        <v>2500.9</v>
      </c>
      <c r="S19" s="9">
        <v>2307.6999999999998</v>
      </c>
    </row>
    <row r="20" spans="2:19" x14ac:dyDescent="0.25">
      <c r="I20" s="1">
        <v>10</v>
      </c>
      <c r="J20" s="4">
        <v>4254.6000000000004</v>
      </c>
      <c r="K20" s="3">
        <f>C8</f>
        <v>476.1</v>
      </c>
      <c r="L20" s="3">
        <f>C18</f>
        <v>2637.1</v>
      </c>
      <c r="M20" s="3">
        <f>C28</f>
        <v>2003.1</v>
      </c>
      <c r="N20" s="3">
        <f>J8</f>
        <v>1644.9</v>
      </c>
      <c r="P20" s="1">
        <v>10</v>
      </c>
      <c r="Q20" s="3">
        <v>4825</v>
      </c>
      <c r="R20" s="3">
        <f>Q9</f>
        <v>1042.5</v>
      </c>
      <c r="S20" s="9">
        <v>1034.9000000000001</v>
      </c>
    </row>
    <row r="21" spans="2:19" x14ac:dyDescent="0.25">
      <c r="I21" s="1" t="s">
        <v>12</v>
      </c>
      <c r="J21" s="4">
        <v>2697.9</v>
      </c>
      <c r="K21" s="4">
        <f>E5</f>
        <v>857.7</v>
      </c>
      <c r="L21" s="4">
        <f>E15</f>
        <v>5695.2</v>
      </c>
      <c r="M21" s="4">
        <f>E25</f>
        <v>11211.3</v>
      </c>
      <c r="N21" s="4">
        <f>L5</f>
        <v>6544</v>
      </c>
      <c r="P21" s="1" t="s">
        <v>12</v>
      </c>
      <c r="Q21" s="4">
        <v>2899</v>
      </c>
      <c r="R21" s="4">
        <f>S6</f>
        <v>2430.8000000000002</v>
      </c>
      <c r="S21" s="9">
        <v>2267.4</v>
      </c>
    </row>
    <row r="22" spans="2:19" x14ac:dyDescent="0.25">
      <c r="B22" s="1" t="s">
        <v>2</v>
      </c>
      <c r="I22" s="1" t="s">
        <v>13</v>
      </c>
      <c r="J22" s="4">
        <v>51750</v>
      </c>
      <c r="K22" s="4">
        <f>F5</f>
        <v>3318.5</v>
      </c>
      <c r="L22" s="4">
        <f>F15</f>
        <v>28516.1</v>
      </c>
      <c r="M22" s="4">
        <f>F25</f>
        <v>1240695.1000000001</v>
      </c>
      <c r="N22" s="4">
        <f>K5</f>
        <v>17263.8</v>
      </c>
      <c r="P22" s="1" t="s">
        <v>13</v>
      </c>
      <c r="Q22" s="4">
        <v>54413</v>
      </c>
      <c r="R22" s="4">
        <f>T6</f>
        <v>32756.5</v>
      </c>
      <c r="S22" s="9">
        <v>19346.900000000001</v>
      </c>
    </row>
    <row r="23" spans="2:19" x14ac:dyDescent="0.25">
      <c r="B23" s="1" t="s">
        <v>3</v>
      </c>
      <c r="C23" s="1" t="s">
        <v>7</v>
      </c>
      <c r="D23" s="1" t="s">
        <v>4</v>
      </c>
      <c r="E23" s="1" t="s">
        <v>5</v>
      </c>
      <c r="F23" s="1" t="s">
        <v>6</v>
      </c>
    </row>
    <row r="24" spans="2:19" x14ac:dyDescent="0.25">
      <c r="B24" s="1">
        <v>0.2</v>
      </c>
      <c r="C24" s="1">
        <v>327919.09999999998</v>
      </c>
      <c r="D24" s="1">
        <v>1.2400800000000001</v>
      </c>
      <c r="E24" s="1">
        <v>45590.8</v>
      </c>
      <c r="F24" s="1">
        <v>50064540</v>
      </c>
      <c r="I24" s="1" t="s">
        <v>3</v>
      </c>
      <c r="J24" s="1" t="s">
        <v>0</v>
      </c>
      <c r="K24" s="1" t="s">
        <v>1</v>
      </c>
      <c r="L24" s="1" t="s">
        <v>2</v>
      </c>
      <c r="M24" s="1" t="s">
        <v>8</v>
      </c>
      <c r="P24" s="1" t="s">
        <v>3</v>
      </c>
      <c r="Q24" s="1" t="s">
        <v>0</v>
      </c>
    </row>
    <row r="25" spans="2:19" x14ac:dyDescent="0.25">
      <c r="B25" s="2">
        <v>1</v>
      </c>
      <c r="C25" s="2">
        <v>49217.4</v>
      </c>
      <c r="D25" s="2">
        <v>0.62341000000000002</v>
      </c>
      <c r="E25" s="2">
        <v>11211.3</v>
      </c>
      <c r="F25" s="2">
        <v>1240695.1000000001</v>
      </c>
      <c r="I25" s="1">
        <v>0.2</v>
      </c>
      <c r="J25" s="5">
        <f>(($J16)/K16)</f>
        <v>7.0873826051449571</v>
      </c>
      <c r="K25" s="5">
        <f t="shared" ref="K25:M25" si="0">(($J16)/L16)</f>
        <v>0.81736542455251404</v>
      </c>
      <c r="L25" s="5">
        <f t="shared" si="0"/>
        <v>5.2930738099732526E-2</v>
      </c>
      <c r="M25" s="5">
        <f t="shared" si="0"/>
        <v>0.64383907176188682</v>
      </c>
      <c r="P25" s="1">
        <v>0.2</v>
      </c>
      <c r="Q25" s="5">
        <f>($Q16)/R16</f>
        <v>1.6629441371715827</v>
      </c>
      <c r="S25" s="5">
        <f>($Q16)/S16</f>
        <v>2.2515457317586804</v>
      </c>
    </row>
    <row r="26" spans="2:19" x14ac:dyDescent="0.25">
      <c r="B26" s="1">
        <v>2</v>
      </c>
      <c r="C26" s="1">
        <v>20336.099999999999</v>
      </c>
      <c r="D26" s="1">
        <v>0.43790000000000001</v>
      </c>
      <c r="E26" s="1">
        <v>5621.8</v>
      </c>
      <c r="F26" s="1">
        <v>263758.2</v>
      </c>
      <c r="I26" s="2">
        <v>1</v>
      </c>
      <c r="J26" s="5">
        <f t="shared" ref="J26:M31" si="1">(($J17)/K17)</f>
        <v>7.4433941525610026</v>
      </c>
      <c r="K26" s="5">
        <f t="shared" si="1"/>
        <v>0.95272038341414911</v>
      </c>
      <c r="L26" s="5">
        <f t="shared" si="1"/>
        <v>0.20639042289921855</v>
      </c>
      <c r="M26" s="5">
        <f t="shared" si="1"/>
        <v>0.99768209318771117</v>
      </c>
      <c r="P26" s="2">
        <v>1</v>
      </c>
      <c r="Q26" s="5">
        <f t="shared" ref="Q26:Q31" si="2">($Q17)/R17</f>
        <v>2.116645406271322</v>
      </c>
      <c r="S26" s="5">
        <f t="shared" ref="S26:S31" si="3">($Q17)/S17</f>
        <v>2.5504003431512725</v>
      </c>
    </row>
    <row r="27" spans="2:19" x14ac:dyDescent="0.25">
      <c r="B27" s="1">
        <v>4</v>
      </c>
      <c r="C27" s="1">
        <v>7927.1</v>
      </c>
      <c r="D27" s="1">
        <v>0.29698000000000002</v>
      </c>
      <c r="E27" s="1">
        <v>2619.1999999999998</v>
      </c>
      <c r="F27" s="1">
        <v>57255.3</v>
      </c>
      <c r="I27" s="1">
        <v>2</v>
      </c>
      <c r="J27" s="5">
        <f t="shared" si="1"/>
        <v>7.7919013400660333</v>
      </c>
      <c r="K27" s="5">
        <f t="shared" si="1"/>
        <v>1.0708651959803019</v>
      </c>
      <c r="L27" s="5">
        <f t="shared" si="1"/>
        <v>0.39457418089014124</v>
      </c>
      <c r="M27" s="5">
        <f t="shared" si="1"/>
        <v>1.2713660994391103</v>
      </c>
      <c r="P27" s="1">
        <v>2</v>
      </c>
      <c r="Q27" s="5">
        <f t="shared" si="2"/>
        <v>2.4723740703376111</v>
      </c>
      <c r="S27" s="5">
        <f t="shared" si="3"/>
        <v>2.8271717551108009</v>
      </c>
    </row>
    <row r="28" spans="2:19" x14ac:dyDescent="0.25">
      <c r="B28" s="1">
        <v>10</v>
      </c>
      <c r="C28" s="1">
        <v>2003.1</v>
      </c>
      <c r="D28" s="1">
        <v>0.17274999999999999</v>
      </c>
      <c r="E28" s="1">
        <v>804.7</v>
      </c>
      <c r="F28" s="1">
        <v>7834.8</v>
      </c>
      <c r="I28" s="1">
        <v>4</v>
      </c>
      <c r="J28" s="5">
        <f t="shared" si="1"/>
        <v>8.2607949293542848</v>
      </c>
      <c r="K28" s="5">
        <f t="shared" si="1"/>
        <v>1.2477860220201051</v>
      </c>
      <c r="L28" s="5">
        <f t="shared" si="1"/>
        <v>0.78917889265935837</v>
      </c>
      <c r="M28" s="5">
        <f t="shared" si="1"/>
        <v>1.683186697877149</v>
      </c>
      <c r="P28" s="1">
        <v>4</v>
      </c>
      <c r="Q28" s="5">
        <f t="shared" si="2"/>
        <v>3.0932864168899195</v>
      </c>
      <c r="S28" s="5">
        <f t="shared" si="3"/>
        <v>3.3522554924816919</v>
      </c>
    </row>
    <row r="29" spans="2:19" x14ac:dyDescent="0.25">
      <c r="B29" s="1">
        <v>99</v>
      </c>
      <c r="C29" s="1">
        <v>1.1000000000000001</v>
      </c>
      <c r="D29" s="1">
        <v>0.22991</v>
      </c>
      <c r="E29" s="1">
        <v>0.2</v>
      </c>
      <c r="F29" s="1">
        <v>3.1</v>
      </c>
      <c r="I29" s="1">
        <v>10</v>
      </c>
      <c r="J29" s="5">
        <f t="shared" si="1"/>
        <v>8.9363579080025204</v>
      </c>
      <c r="K29" s="5">
        <f t="shared" si="1"/>
        <v>1.6133631640817567</v>
      </c>
      <c r="L29" s="5">
        <f t="shared" si="1"/>
        <v>2.1240077879287109</v>
      </c>
      <c r="M29" s="5">
        <f t="shared" si="1"/>
        <v>2.5865402152106514</v>
      </c>
      <c r="P29" s="1">
        <v>10</v>
      </c>
      <c r="Q29" s="5">
        <f t="shared" si="2"/>
        <v>4.6282973621103114</v>
      </c>
      <c r="S29" s="5">
        <f t="shared" si="3"/>
        <v>4.6622862112281371</v>
      </c>
    </row>
    <row r="30" spans="2:19" x14ac:dyDescent="0.25">
      <c r="I30" s="1" t="s">
        <v>12</v>
      </c>
      <c r="J30" s="5">
        <f t="shared" si="1"/>
        <v>3.1455054214760407</v>
      </c>
      <c r="K30" s="5">
        <f t="shared" si="1"/>
        <v>0.47371470712178682</v>
      </c>
      <c r="L30" s="5">
        <f t="shared" si="1"/>
        <v>0.24064113885098073</v>
      </c>
      <c r="M30" s="5">
        <f t="shared" si="1"/>
        <v>0.41227078239608805</v>
      </c>
      <c r="P30" s="1" t="s">
        <v>12</v>
      </c>
      <c r="Q30" s="5">
        <f t="shared" si="2"/>
        <v>1.1926114859305577</v>
      </c>
      <c r="S30" s="5">
        <f t="shared" si="3"/>
        <v>1.2785569374614094</v>
      </c>
    </row>
    <row r="31" spans="2:19" x14ac:dyDescent="0.25">
      <c r="I31" s="1" t="s">
        <v>13</v>
      </c>
      <c r="J31" s="5">
        <f t="shared" si="1"/>
        <v>15.594395058008136</v>
      </c>
      <c r="K31" s="5">
        <f t="shared" si="1"/>
        <v>1.8147642910496178</v>
      </c>
      <c r="L31" s="5">
        <f t="shared" si="1"/>
        <v>4.1710489547351313E-2</v>
      </c>
      <c r="M31" s="5">
        <f t="shared" si="1"/>
        <v>2.9976019184652278</v>
      </c>
      <c r="P31" s="1" t="s">
        <v>13</v>
      </c>
      <c r="Q31" s="5">
        <f t="shared" si="2"/>
        <v>1.6611359577488438</v>
      </c>
      <c r="S31" s="5">
        <f t="shared" si="3"/>
        <v>2.8124919237707329</v>
      </c>
    </row>
    <row r="32" spans="2:19" x14ac:dyDescent="0.25">
      <c r="S32" s="5"/>
    </row>
    <row r="34" spans="9:13" x14ac:dyDescent="0.25">
      <c r="M34" s="4"/>
    </row>
    <row r="35" spans="9:13" x14ac:dyDescent="0.25">
      <c r="I35" s="4"/>
      <c r="J35" s="4"/>
      <c r="K35" s="4"/>
      <c r="L35" s="4"/>
      <c r="M35" s="4"/>
    </row>
  </sheetData>
  <mergeCells count="1">
    <mergeCell ref="K14:N14"/>
  </mergeCells>
  <conditionalFormatting sqref="J25:M31">
    <cfRule type="cellIs" dxfId="15" priority="7" operator="lessThan">
      <formula>1</formula>
    </cfRule>
    <cfRule type="cellIs" dxfId="14" priority="8" operator="greaterThan">
      <formula>1</formula>
    </cfRule>
  </conditionalFormatting>
  <conditionalFormatting sqref="Q25:Q31">
    <cfRule type="cellIs" dxfId="13" priority="5" operator="lessThan">
      <formula>1</formula>
    </cfRule>
    <cfRule type="cellIs" dxfId="12" priority="6" operator="greaterThan">
      <formula>1</formula>
    </cfRule>
  </conditionalFormatting>
  <conditionalFormatting sqref="S32">
    <cfRule type="cellIs" dxfId="11" priority="3" operator="lessThan">
      <formula>1</formula>
    </cfRule>
    <cfRule type="cellIs" dxfId="10" priority="4" operator="greaterThan">
      <formula>1</formula>
    </cfRule>
  </conditionalFormatting>
  <conditionalFormatting sqref="S25:S31">
    <cfRule type="cellIs" dxfId="9" priority="1" operator="lessThan">
      <formula>1</formula>
    </cfRule>
    <cfRule type="cellIs" dxfId="8" priority="2" operator="greaterThan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0FA1-05DB-44AF-A8EB-3517EFD9B4D3}">
  <dimension ref="B1:T43"/>
  <sheetViews>
    <sheetView tabSelected="1" topLeftCell="B1" workbookViewId="0">
      <selection activeCell="Q16" sqref="Q16:Q22"/>
    </sheetView>
  </sheetViews>
  <sheetFormatPr defaultRowHeight="15" x14ac:dyDescent="0.25"/>
  <cols>
    <col min="2" max="6" width="11.85546875" style="1" customWidth="1"/>
    <col min="9" max="9" width="18" style="1" customWidth="1"/>
    <col min="10" max="12" width="15.140625" style="1" customWidth="1"/>
    <col min="13" max="14" width="15.7109375" style="1" customWidth="1"/>
    <col min="16" max="20" width="14.7109375" style="1" customWidth="1"/>
  </cols>
  <sheetData>
    <row r="1" spans="2:20" x14ac:dyDescent="0.25">
      <c r="B1" s="1" t="s">
        <v>9</v>
      </c>
      <c r="I1" s="1" t="s">
        <v>9</v>
      </c>
      <c r="P1" s="1" t="s">
        <v>10</v>
      </c>
    </row>
    <row r="2" spans="2:20" x14ac:dyDescent="0.25">
      <c r="B2" s="1" t="s">
        <v>0</v>
      </c>
      <c r="I2" s="1" t="s">
        <v>8</v>
      </c>
      <c r="P2" s="1" t="s">
        <v>0</v>
      </c>
    </row>
    <row r="3" spans="2:20" x14ac:dyDescent="0.25">
      <c r="B3" s="1" t="s">
        <v>3</v>
      </c>
      <c r="C3" s="1" t="s">
        <v>7</v>
      </c>
      <c r="D3" s="1" t="s">
        <v>4</v>
      </c>
      <c r="E3" s="1" t="s">
        <v>5</v>
      </c>
      <c r="F3" s="1" t="s">
        <v>6</v>
      </c>
      <c r="I3" s="1" t="s">
        <v>3</v>
      </c>
      <c r="J3" s="1" t="s">
        <v>7</v>
      </c>
      <c r="K3" s="1" t="s">
        <v>6</v>
      </c>
      <c r="L3" s="1" t="s">
        <v>5</v>
      </c>
      <c r="P3" s="1" t="s">
        <v>3</v>
      </c>
      <c r="Q3" s="1" t="s">
        <v>7</v>
      </c>
      <c r="R3" s="1" t="s">
        <v>4</v>
      </c>
      <c r="S3" s="1" t="s">
        <v>5</v>
      </c>
      <c r="T3" s="1" t="s">
        <v>6</v>
      </c>
    </row>
    <row r="4" spans="2:20" x14ac:dyDescent="0.25">
      <c r="B4" s="1">
        <v>0.2</v>
      </c>
      <c r="C4" s="1">
        <v>2449</v>
      </c>
      <c r="D4" s="1">
        <v>0.10874</v>
      </c>
      <c r="E4" s="1">
        <v>1327.2</v>
      </c>
      <c r="F4" s="1">
        <v>9003.6</v>
      </c>
      <c r="I4" s="1">
        <v>0.2</v>
      </c>
      <c r="J4" s="1">
        <v>26958.6</v>
      </c>
      <c r="K4" s="1">
        <v>50519.5</v>
      </c>
      <c r="L4" s="1">
        <v>16008.8</v>
      </c>
      <c r="P4" s="1">
        <v>0.2</v>
      </c>
      <c r="Q4" s="1">
        <v>16073.3</v>
      </c>
      <c r="R4" s="1">
        <v>0.45889000000000002</v>
      </c>
      <c r="S4" s="1">
        <v>3923.4</v>
      </c>
      <c r="T4" s="1">
        <v>140482.20000000001</v>
      </c>
    </row>
    <row r="5" spans="2:20" x14ac:dyDescent="0.25">
      <c r="B5" s="2">
        <v>1</v>
      </c>
      <c r="C5" s="2">
        <v>1364.7</v>
      </c>
      <c r="D5" s="2">
        <v>5.7070000000000003E-2</v>
      </c>
      <c r="E5" s="2">
        <v>857.7</v>
      </c>
      <c r="F5" s="2">
        <v>3318.5</v>
      </c>
      <c r="I5" s="2">
        <v>1</v>
      </c>
      <c r="J5" s="2">
        <v>10181.6</v>
      </c>
      <c r="K5" s="2">
        <v>17263.8</v>
      </c>
      <c r="L5" s="2">
        <v>6544</v>
      </c>
      <c r="P5" s="1">
        <v>0.5</v>
      </c>
      <c r="Q5" s="1">
        <v>10083.1</v>
      </c>
      <c r="R5" s="1">
        <v>0.32389000000000001</v>
      </c>
      <c r="S5" s="1">
        <v>3081.7</v>
      </c>
      <c r="T5" s="1">
        <v>62555.199999999997</v>
      </c>
    </row>
    <row r="6" spans="2:20" x14ac:dyDescent="0.25">
      <c r="B6" s="1">
        <v>2</v>
      </c>
      <c r="C6" s="1">
        <v>1029.8</v>
      </c>
      <c r="D6" s="1">
        <v>4.1119999999999997E-2</v>
      </c>
      <c r="E6" s="1">
        <v>685.9</v>
      </c>
      <c r="F6" s="1">
        <v>2128.1999999999998</v>
      </c>
      <c r="I6" s="1">
        <v>2</v>
      </c>
      <c r="J6" s="1">
        <v>6311.4</v>
      </c>
      <c r="K6" s="1">
        <v>10207.5</v>
      </c>
      <c r="L6" s="1">
        <v>4209.3999999999996</v>
      </c>
      <c r="P6" s="2">
        <v>1</v>
      </c>
      <c r="Q6" s="2">
        <v>6741.8</v>
      </c>
      <c r="R6" s="2">
        <v>0.23988000000000001</v>
      </c>
      <c r="S6" s="2">
        <v>2430.8000000000002</v>
      </c>
      <c r="T6" s="2">
        <v>32756.5</v>
      </c>
    </row>
    <row r="7" spans="2:20" x14ac:dyDescent="0.25">
      <c r="B7" s="1">
        <v>4</v>
      </c>
      <c r="C7" s="1">
        <v>757.3</v>
      </c>
      <c r="D7" s="1">
        <v>2.8760000000000001E-2</v>
      </c>
      <c r="E7" s="1">
        <v>531.5</v>
      </c>
      <c r="F7" s="1">
        <v>1348.9</v>
      </c>
      <c r="I7" s="1">
        <v>4</v>
      </c>
      <c r="J7" s="1">
        <v>3716.7</v>
      </c>
      <c r="K7" s="1">
        <v>5716.5</v>
      </c>
      <c r="L7" s="1">
        <v>2577.3000000000002</v>
      </c>
      <c r="P7" s="1">
        <v>2</v>
      </c>
      <c r="Q7" s="1">
        <v>4262.3</v>
      </c>
      <c r="R7" s="1">
        <v>0.17213999999999999</v>
      </c>
      <c r="S7" s="1">
        <v>1788.9</v>
      </c>
      <c r="T7" s="1">
        <v>16452.2</v>
      </c>
    </row>
    <row r="8" spans="2:20" x14ac:dyDescent="0.25">
      <c r="B8" s="1">
        <v>10</v>
      </c>
      <c r="C8" s="1">
        <v>476.1</v>
      </c>
      <c r="D8" s="1">
        <v>1.7569999999999999E-2</v>
      </c>
      <c r="E8" s="1">
        <v>353.7</v>
      </c>
      <c r="F8" s="1">
        <v>718.9</v>
      </c>
      <c r="I8" s="1">
        <v>10</v>
      </c>
      <c r="J8" s="1">
        <v>1644.9</v>
      </c>
      <c r="K8" s="1">
        <v>2356</v>
      </c>
      <c r="L8" s="1">
        <v>1203.5</v>
      </c>
      <c r="P8" s="1">
        <v>4</v>
      </c>
      <c r="Q8" s="1">
        <v>2500.9</v>
      </c>
      <c r="R8" s="1">
        <v>0.12111</v>
      </c>
      <c r="S8" s="1">
        <v>1185.7</v>
      </c>
      <c r="T8" s="1">
        <v>7781.4</v>
      </c>
    </row>
    <row r="9" spans="2:20" x14ac:dyDescent="0.25">
      <c r="B9" s="1">
        <v>99</v>
      </c>
      <c r="C9" s="1">
        <v>21.1</v>
      </c>
      <c r="D9" s="1">
        <v>3.7310000000000003E-2</v>
      </c>
      <c r="E9" s="1">
        <v>11.1</v>
      </c>
      <c r="F9" s="1">
        <v>31.3</v>
      </c>
      <c r="I9" s="1">
        <v>50</v>
      </c>
      <c r="J9" s="1">
        <v>182.4</v>
      </c>
      <c r="K9" s="1">
        <v>233.4</v>
      </c>
      <c r="L9" s="1">
        <v>142.5</v>
      </c>
      <c r="P9" s="1">
        <v>10</v>
      </c>
      <c r="Q9" s="1">
        <v>1042.5</v>
      </c>
      <c r="R9" s="1">
        <v>7.9509999999999997E-2</v>
      </c>
      <c r="S9" s="1">
        <v>534.4</v>
      </c>
      <c r="T9" s="1">
        <v>2465</v>
      </c>
    </row>
    <row r="10" spans="2:20" x14ac:dyDescent="0.25">
      <c r="I10" s="1">
        <v>99</v>
      </c>
      <c r="J10" s="1">
        <v>3.7</v>
      </c>
      <c r="K10" s="1">
        <v>5.7</v>
      </c>
      <c r="L10" s="1">
        <v>2.2000000000000002</v>
      </c>
      <c r="P10" s="1">
        <v>99</v>
      </c>
      <c r="Q10" s="1">
        <v>0.1</v>
      </c>
      <c r="R10" s="1">
        <v>0.5131</v>
      </c>
      <c r="S10" s="1">
        <v>0</v>
      </c>
      <c r="T10" s="1">
        <v>0.5</v>
      </c>
    </row>
    <row r="12" spans="2:20" x14ac:dyDescent="0.25">
      <c r="B12" s="1" t="s">
        <v>1</v>
      </c>
    </row>
    <row r="13" spans="2:20" x14ac:dyDescent="0.25">
      <c r="B13" s="1" t="s">
        <v>3</v>
      </c>
      <c r="C13" s="1" t="s">
        <v>7</v>
      </c>
      <c r="D13" s="1" t="s">
        <v>4</v>
      </c>
      <c r="E13" s="1" t="s">
        <v>5</v>
      </c>
      <c r="F13" s="1" t="s">
        <v>6</v>
      </c>
      <c r="R13" s="1" t="s">
        <v>15</v>
      </c>
      <c r="S13" s="1" t="s">
        <v>16</v>
      </c>
    </row>
    <row r="14" spans="2:20" x14ac:dyDescent="0.25">
      <c r="B14" s="1">
        <v>0.2</v>
      </c>
      <c r="C14" s="1">
        <v>21235.3</v>
      </c>
      <c r="D14" s="1">
        <v>0.17682999999999999</v>
      </c>
      <c r="E14" s="1">
        <v>8984.7000000000007</v>
      </c>
      <c r="F14" s="1">
        <v>82848.899999999994</v>
      </c>
      <c r="I14" s="1" t="s">
        <v>11</v>
      </c>
      <c r="J14" s="1" t="s">
        <v>9</v>
      </c>
      <c r="K14" s="12" t="s">
        <v>14</v>
      </c>
      <c r="L14" s="12"/>
      <c r="M14" s="12"/>
      <c r="N14" s="12"/>
      <c r="P14" s="1" t="s">
        <v>11</v>
      </c>
      <c r="Q14" s="1" t="s">
        <v>10</v>
      </c>
      <c r="R14" s="1" t="s">
        <v>14</v>
      </c>
      <c r="S14" s="1" t="s">
        <v>14</v>
      </c>
    </row>
    <row r="15" spans="2:20" x14ac:dyDescent="0.25">
      <c r="B15" s="2">
        <v>1</v>
      </c>
      <c r="C15" s="2">
        <v>10662.1</v>
      </c>
      <c r="D15" s="2">
        <v>9.2429999999999998E-2</v>
      </c>
      <c r="E15" s="2">
        <v>5695.2</v>
      </c>
      <c r="F15" s="2">
        <v>28516.1</v>
      </c>
      <c r="I15" s="1" t="s">
        <v>3</v>
      </c>
      <c r="J15" s="1" t="s">
        <v>7</v>
      </c>
      <c r="K15" s="1" t="str">
        <f>B2</f>
        <v>2005-2020</v>
      </c>
      <c r="L15" s="1" t="str">
        <f>B12</f>
        <v>1957-1978</v>
      </c>
      <c r="M15" s="1" t="str">
        <f>B22</f>
        <v>1939-1953</v>
      </c>
      <c r="N15" s="1" t="str">
        <f>I2</f>
        <v>17B entire period</v>
      </c>
      <c r="P15" s="1" t="s">
        <v>3</v>
      </c>
      <c r="Q15" s="1" t="s">
        <v>7</v>
      </c>
      <c r="R15" s="1" t="str">
        <f>K15</f>
        <v>2005-2020</v>
      </c>
      <c r="S15" s="1" t="str">
        <f>R15</f>
        <v>2005-2020</v>
      </c>
    </row>
    <row r="16" spans="2:20" x14ac:dyDescent="0.25">
      <c r="B16" s="1">
        <v>2</v>
      </c>
      <c r="C16" s="1">
        <v>7493.1</v>
      </c>
      <c r="D16" s="1">
        <v>6.6549999999999998E-2</v>
      </c>
      <c r="E16" s="1">
        <v>4372.2</v>
      </c>
      <c r="F16" s="1">
        <v>17240.2</v>
      </c>
      <c r="I16" s="1">
        <v>0.2</v>
      </c>
      <c r="J16" s="4">
        <v>17357</v>
      </c>
      <c r="K16" s="3">
        <f>C4</f>
        <v>2449</v>
      </c>
      <c r="L16" s="3">
        <f>C14</f>
        <v>21235.3</v>
      </c>
      <c r="M16" s="3">
        <f>C24</f>
        <v>327919.09999999998</v>
      </c>
      <c r="N16" s="3">
        <f>J4</f>
        <v>26958.6</v>
      </c>
      <c r="P16" s="1">
        <v>0.2</v>
      </c>
      <c r="Q16" s="3">
        <v>26729</v>
      </c>
      <c r="R16" s="3">
        <f>Q4</f>
        <v>16073.3</v>
      </c>
      <c r="S16" s="9">
        <v>11871.4</v>
      </c>
    </row>
    <row r="17" spans="2:19" x14ac:dyDescent="0.25">
      <c r="B17" s="1">
        <v>4</v>
      </c>
      <c r="C17" s="1">
        <v>5013.6000000000004</v>
      </c>
      <c r="D17" s="1">
        <v>4.6920000000000003E-2</v>
      </c>
      <c r="E17" s="1">
        <v>3145.6</v>
      </c>
      <c r="F17" s="1">
        <v>10000.200000000001</v>
      </c>
      <c r="I17" s="2">
        <v>1</v>
      </c>
      <c r="J17" s="4">
        <v>10158</v>
      </c>
      <c r="K17" s="3">
        <f>C5</f>
        <v>1364.7</v>
      </c>
      <c r="L17" s="3">
        <f>C15</f>
        <v>10662.1</v>
      </c>
      <c r="M17" s="3">
        <f>C25</f>
        <v>49217.4</v>
      </c>
      <c r="N17" s="3">
        <f>J5</f>
        <v>10181.6</v>
      </c>
      <c r="P17" s="2">
        <v>1</v>
      </c>
      <c r="Q17" s="3">
        <v>14270</v>
      </c>
      <c r="R17" s="3">
        <f>Q6</f>
        <v>6741.8</v>
      </c>
      <c r="S17" s="9">
        <v>5595.2</v>
      </c>
    </row>
    <row r="18" spans="2:19" x14ac:dyDescent="0.25">
      <c r="B18" s="1">
        <v>10</v>
      </c>
      <c r="C18" s="1">
        <v>2637.1</v>
      </c>
      <c r="D18" s="1">
        <v>3.0259999999999999E-2</v>
      </c>
      <c r="E18" s="1">
        <v>1758.9</v>
      </c>
      <c r="F18" s="1">
        <v>4410.6000000000004</v>
      </c>
      <c r="I18" s="1">
        <v>2</v>
      </c>
      <c r="J18" s="4">
        <v>8024.1</v>
      </c>
      <c r="K18" s="3">
        <f>C6</f>
        <v>1029.8</v>
      </c>
      <c r="L18" s="3">
        <f>C16</f>
        <v>7493.1</v>
      </c>
      <c r="M18" s="3">
        <f>C26</f>
        <v>20336.099999999999</v>
      </c>
      <c r="N18" s="3">
        <f>J6</f>
        <v>6311.4</v>
      </c>
      <c r="P18" s="1">
        <v>2</v>
      </c>
      <c r="Q18" s="3">
        <v>10538</v>
      </c>
      <c r="R18" s="3">
        <f>Q7</f>
        <v>4262.3</v>
      </c>
      <c r="S18" s="9">
        <v>3727.4</v>
      </c>
    </row>
    <row r="19" spans="2:19" x14ac:dyDescent="0.25">
      <c r="B19" s="1">
        <v>99</v>
      </c>
      <c r="C19" s="1">
        <v>7.9</v>
      </c>
      <c r="D19" s="1">
        <v>0.15065000000000001</v>
      </c>
      <c r="E19" s="1">
        <v>1.9</v>
      </c>
      <c r="F19" s="1">
        <v>16.899999999999999</v>
      </c>
      <c r="I19" s="1">
        <v>4</v>
      </c>
      <c r="J19" s="4">
        <v>6255.9</v>
      </c>
      <c r="K19" s="3">
        <f>C7</f>
        <v>757.3</v>
      </c>
      <c r="L19" s="3">
        <f>C17</f>
        <v>5013.6000000000004</v>
      </c>
      <c r="M19" s="3">
        <f>C27</f>
        <v>7927.1</v>
      </c>
      <c r="N19" s="3">
        <f>J7</f>
        <v>3716.7</v>
      </c>
      <c r="P19" s="1">
        <v>4</v>
      </c>
      <c r="Q19" s="3">
        <v>7736</v>
      </c>
      <c r="R19" s="3">
        <f>Q8</f>
        <v>2500.9</v>
      </c>
      <c r="S19" s="9">
        <v>2307.6999999999998</v>
      </c>
    </row>
    <row r="20" spans="2:19" x14ac:dyDescent="0.25">
      <c r="I20" s="1">
        <v>10</v>
      </c>
      <c r="J20" s="4">
        <v>4254.6000000000004</v>
      </c>
      <c r="K20" s="3">
        <f>C8</f>
        <v>476.1</v>
      </c>
      <c r="L20" s="3">
        <f>C18</f>
        <v>2637.1</v>
      </c>
      <c r="M20" s="3">
        <f>C28</f>
        <v>2003.1</v>
      </c>
      <c r="N20" s="3">
        <f>J8</f>
        <v>1644.9</v>
      </c>
      <c r="P20" s="1">
        <v>10</v>
      </c>
      <c r="Q20" s="3">
        <v>4825</v>
      </c>
      <c r="R20" s="3">
        <f>Q9</f>
        <v>1042.5</v>
      </c>
      <c r="S20" s="9">
        <v>1034.9000000000001</v>
      </c>
    </row>
    <row r="21" spans="2:19" x14ac:dyDescent="0.25">
      <c r="I21" s="1" t="s">
        <v>12</v>
      </c>
      <c r="J21" s="4">
        <v>2697.9</v>
      </c>
      <c r="K21" s="4">
        <f>E5</f>
        <v>857.7</v>
      </c>
      <c r="L21" s="4">
        <f>E15</f>
        <v>5695.2</v>
      </c>
      <c r="M21" s="4">
        <f>E25</f>
        <v>11211.3</v>
      </c>
      <c r="N21" s="4">
        <f>L5</f>
        <v>6544</v>
      </c>
      <c r="P21" s="1" t="s">
        <v>12</v>
      </c>
      <c r="Q21" s="4">
        <v>2899</v>
      </c>
      <c r="R21" s="4">
        <f>S6</f>
        <v>2430.8000000000002</v>
      </c>
      <c r="S21" s="9">
        <v>2267.4</v>
      </c>
    </row>
    <row r="22" spans="2:19" x14ac:dyDescent="0.25">
      <c r="B22" s="1" t="s">
        <v>2</v>
      </c>
      <c r="I22" s="1" t="s">
        <v>13</v>
      </c>
      <c r="J22" s="4">
        <v>51750</v>
      </c>
      <c r="K22" s="4">
        <f>F5</f>
        <v>3318.5</v>
      </c>
      <c r="L22" s="4">
        <f>F15</f>
        <v>28516.1</v>
      </c>
      <c r="M22" s="4">
        <f>F25</f>
        <v>1240695.1000000001</v>
      </c>
      <c r="N22" s="4">
        <f>K5</f>
        <v>17263.8</v>
      </c>
      <c r="P22" s="1" t="s">
        <v>13</v>
      </c>
      <c r="Q22" s="4">
        <v>54413</v>
      </c>
      <c r="R22" s="4">
        <f>T6</f>
        <v>32756.5</v>
      </c>
      <c r="S22" s="9">
        <v>19346.900000000001</v>
      </c>
    </row>
    <row r="23" spans="2:19" x14ac:dyDescent="0.25">
      <c r="B23" s="1" t="s">
        <v>3</v>
      </c>
      <c r="C23" s="1" t="s">
        <v>7</v>
      </c>
      <c r="D23" s="1" t="s">
        <v>4</v>
      </c>
      <c r="E23" s="1" t="s">
        <v>5</v>
      </c>
      <c r="F23" s="1" t="s">
        <v>6</v>
      </c>
    </row>
    <row r="24" spans="2:19" x14ac:dyDescent="0.25">
      <c r="B24" s="1">
        <v>0.2</v>
      </c>
      <c r="C24" s="1">
        <v>327919.09999999998</v>
      </c>
      <c r="D24" s="1">
        <v>1.2400800000000001</v>
      </c>
      <c r="E24" s="1">
        <v>45590.8</v>
      </c>
      <c r="F24" s="1">
        <v>50064540</v>
      </c>
      <c r="I24" s="1" t="s">
        <v>3</v>
      </c>
      <c r="J24" s="7" t="s">
        <v>0</v>
      </c>
      <c r="K24" s="7" t="s">
        <v>1</v>
      </c>
      <c r="L24" s="7" t="s">
        <v>2</v>
      </c>
      <c r="M24" s="7" t="s">
        <v>8</v>
      </c>
      <c r="P24" s="1" t="s">
        <v>3</v>
      </c>
      <c r="Q24" s="1" t="s">
        <v>0</v>
      </c>
    </row>
    <row r="25" spans="2:19" x14ac:dyDescent="0.25">
      <c r="B25" s="2">
        <v>1</v>
      </c>
      <c r="C25" s="2">
        <v>49217.4</v>
      </c>
      <c r="D25" s="2">
        <v>0.62341000000000002</v>
      </c>
      <c r="E25" s="2">
        <v>11211.3</v>
      </c>
      <c r="F25" s="2">
        <v>1240695.1000000001</v>
      </c>
      <c r="I25" s="1">
        <v>0.2</v>
      </c>
      <c r="J25" s="8">
        <f>(($J16)/K16)</f>
        <v>7.0873826051449571</v>
      </c>
      <c r="K25" s="8">
        <f t="shared" ref="K25:M25" si="0">(($J16)/L16)</f>
        <v>0.81736542455251404</v>
      </c>
      <c r="L25" s="8">
        <f t="shared" si="0"/>
        <v>5.2930738099732526E-2</v>
      </c>
      <c r="M25" s="8">
        <f t="shared" si="0"/>
        <v>0.64383907176188682</v>
      </c>
      <c r="N25" s="10">
        <f>'Minus 15 CN'!M25</f>
        <v>0.64383907176188682</v>
      </c>
      <c r="P25" s="1">
        <v>0.2</v>
      </c>
      <c r="Q25" s="5">
        <f>($Q16)/R16</f>
        <v>1.6629441371715827</v>
      </c>
      <c r="R25" s="10">
        <f>'Minus 15 CN'!Q25</f>
        <v>1.6629441371715827</v>
      </c>
      <c r="S25" s="5">
        <f>($Q16)/S16</f>
        <v>2.2515457317586804</v>
      </c>
    </row>
    <row r="26" spans="2:19" x14ac:dyDescent="0.25">
      <c r="B26" s="1">
        <v>2</v>
      </c>
      <c r="C26" s="1">
        <v>20336.099999999999</v>
      </c>
      <c r="D26" s="1">
        <v>0.43790000000000001</v>
      </c>
      <c r="E26" s="1">
        <v>5621.8</v>
      </c>
      <c r="F26" s="1">
        <v>263758.2</v>
      </c>
      <c r="I26" s="2">
        <v>1</v>
      </c>
      <c r="J26" s="8">
        <f t="shared" ref="J26:M26" si="1">(($J17)/K17)</f>
        <v>7.4433941525610026</v>
      </c>
      <c r="K26" s="8">
        <f t="shared" si="1"/>
        <v>0.95272038341414911</v>
      </c>
      <c r="L26" s="8">
        <f t="shared" si="1"/>
        <v>0.20639042289921855</v>
      </c>
      <c r="M26" s="8">
        <f t="shared" si="1"/>
        <v>0.99768209318771117</v>
      </c>
      <c r="N26" s="10">
        <f>'Minus 15 CN'!M26</f>
        <v>0.99768209318771117</v>
      </c>
      <c r="P26" s="2">
        <v>1</v>
      </c>
      <c r="Q26" s="5">
        <f t="shared" ref="Q26:Q31" si="2">($Q17)/R17</f>
        <v>2.116645406271322</v>
      </c>
      <c r="R26" s="10">
        <f>'Minus 15 CN'!Q26</f>
        <v>2.116645406271322</v>
      </c>
      <c r="S26" s="5">
        <f t="shared" ref="S26:S31" si="3">($Q17)/S17</f>
        <v>2.5504003431512725</v>
      </c>
    </row>
    <row r="27" spans="2:19" x14ac:dyDescent="0.25">
      <c r="B27" s="1">
        <v>4</v>
      </c>
      <c r="C27" s="1">
        <v>7927.1</v>
      </c>
      <c r="D27" s="1">
        <v>0.29698000000000002</v>
      </c>
      <c r="E27" s="1">
        <v>2619.1999999999998</v>
      </c>
      <c r="F27" s="1">
        <v>57255.3</v>
      </c>
      <c r="I27" s="1">
        <v>2</v>
      </c>
      <c r="J27" s="8">
        <f t="shared" ref="J27:M27" si="4">(($J18)/K18)</f>
        <v>7.7919013400660333</v>
      </c>
      <c r="K27" s="8">
        <f t="shared" si="4"/>
        <v>1.0708651959803019</v>
      </c>
      <c r="L27" s="8">
        <f t="shared" si="4"/>
        <v>0.39457418089014124</v>
      </c>
      <c r="M27" s="8">
        <f t="shared" si="4"/>
        <v>1.2713660994391103</v>
      </c>
      <c r="N27" s="10">
        <f>'Minus 15 CN'!M27</f>
        <v>1.2713660994391103</v>
      </c>
      <c r="P27" s="1">
        <v>2</v>
      </c>
      <c r="Q27" s="5">
        <f t="shared" si="2"/>
        <v>2.4723740703376111</v>
      </c>
      <c r="R27" s="10">
        <f>'Minus 15 CN'!Q27</f>
        <v>2.4723740703376111</v>
      </c>
      <c r="S27" s="5">
        <f t="shared" si="3"/>
        <v>2.8271717551108009</v>
      </c>
    </row>
    <row r="28" spans="2:19" x14ac:dyDescent="0.25">
      <c r="B28" s="1">
        <v>10</v>
      </c>
      <c r="C28" s="1">
        <v>2003.1</v>
      </c>
      <c r="D28" s="1">
        <v>0.17274999999999999</v>
      </c>
      <c r="E28" s="1">
        <v>804.7</v>
      </c>
      <c r="F28" s="1">
        <v>7834.8</v>
      </c>
      <c r="I28" s="1">
        <v>4</v>
      </c>
      <c r="J28" s="8">
        <f t="shared" ref="J28:M28" si="5">(($J19)/K19)</f>
        <v>8.2607949293542848</v>
      </c>
      <c r="K28" s="8">
        <f t="shared" si="5"/>
        <v>1.2477860220201051</v>
      </c>
      <c r="L28" s="8">
        <f t="shared" si="5"/>
        <v>0.78917889265935837</v>
      </c>
      <c r="M28" s="8">
        <f t="shared" si="5"/>
        <v>1.683186697877149</v>
      </c>
      <c r="N28" s="10">
        <f>'Minus 15 CN'!M28</f>
        <v>1.683186697877149</v>
      </c>
      <c r="P28" s="1">
        <v>4</v>
      </c>
      <c r="Q28" s="5">
        <f t="shared" si="2"/>
        <v>3.0932864168899195</v>
      </c>
      <c r="R28" s="10">
        <f>'Minus 15 CN'!Q28</f>
        <v>3.0932864168899195</v>
      </c>
      <c r="S28" s="5">
        <f t="shared" si="3"/>
        <v>3.3522554924816919</v>
      </c>
    </row>
    <row r="29" spans="2:19" x14ac:dyDescent="0.25">
      <c r="B29" s="1">
        <v>99</v>
      </c>
      <c r="C29" s="1">
        <v>1.1000000000000001</v>
      </c>
      <c r="D29" s="1">
        <v>0.22991</v>
      </c>
      <c r="E29" s="1">
        <v>0.2</v>
      </c>
      <c r="F29" s="1">
        <v>3.1</v>
      </c>
      <c r="I29" s="1">
        <v>10</v>
      </c>
      <c r="J29" s="8">
        <f t="shared" ref="J29:M29" si="6">(($J20)/K20)</f>
        <v>8.9363579080025204</v>
      </c>
      <c r="K29" s="8">
        <f t="shared" si="6"/>
        <v>1.6133631640817567</v>
      </c>
      <c r="L29" s="8">
        <f t="shared" si="6"/>
        <v>2.1240077879287109</v>
      </c>
      <c r="M29" s="8">
        <f t="shared" si="6"/>
        <v>2.5865402152106514</v>
      </c>
      <c r="N29" s="10">
        <f>'Minus 15 CN'!M29</f>
        <v>2.5865402152106514</v>
      </c>
      <c r="P29" s="1">
        <v>10</v>
      </c>
      <c r="Q29" s="5">
        <f t="shared" si="2"/>
        <v>4.6282973621103114</v>
      </c>
      <c r="R29" s="10">
        <f>'Minus 15 CN'!Q29</f>
        <v>4.6282973621103114</v>
      </c>
      <c r="S29" s="5">
        <f t="shared" si="3"/>
        <v>4.6622862112281371</v>
      </c>
    </row>
    <row r="30" spans="2:19" x14ac:dyDescent="0.25">
      <c r="I30" s="1" t="s">
        <v>12</v>
      </c>
      <c r="J30" s="8">
        <f t="shared" ref="J30:M30" si="7">(($J21)/K21)</f>
        <v>3.1455054214760407</v>
      </c>
      <c r="K30" s="8">
        <f t="shared" si="7"/>
        <v>0.47371470712178682</v>
      </c>
      <c r="L30" s="8">
        <f t="shared" si="7"/>
        <v>0.24064113885098073</v>
      </c>
      <c r="M30" s="8">
        <f t="shared" si="7"/>
        <v>0.41227078239608805</v>
      </c>
      <c r="N30" s="10">
        <f>'Minus 15 CN'!M30</f>
        <v>0.41227078239608805</v>
      </c>
      <c r="P30" s="1" t="s">
        <v>12</v>
      </c>
      <c r="Q30" s="5">
        <f t="shared" si="2"/>
        <v>1.1926114859305577</v>
      </c>
      <c r="R30" s="10">
        <f>'Minus 15 CN'!Q30</f>
        <v>1.1926114859305577</v>
      </c>
      <c r="S30" s="5">
        <f t="shared" si="3"/>
        <v>1.2785569374614094</v>
      </c>
    </row>
    <row r="31" spans="2:19" x14ac:dyDescent="0.25">
      <c r="I31" s="1" t="s">
        <v>13</v>
      </c>
      <c r="J31" s="8">
        <f t="shared" ref="J31:M31" si="8">(($J22)/K22)</f>
        <v>15.594395058008136</v>
      </c>
      <c r="K31" s="8">
        <f t="shared" si="8"/>
        <v>1.8147642910496178</v>
      </c>
      <c r="L31" s="8">
        <f t="shared" si="8"/>
        <v>4.1710489547351313E-2</v>
      </c>
      <c r="M31" s="8">
        <f t="shared" si="8"/>
        <v>2.9976019184652278</v>
      </c>
      <c r="N31" s="10">
        <f>'Minus 15 CN'!M31</f>
        <v>2.9976019184652278</v>
      </c>
      <c r="P31" s="1" t="s">
        <v>13</v>
      </c>
      <c r="Q31" s="5">
        <f t="shared" si="2"/>
        <v>1.6611359577488438</v>
      </c>
      <c r="R31" s="10">
        <f>'Minus 15 CN'!Q31</f>
        <v>1.6611359577488438</v>
      </c>
      <c r="S31" s="5">
        <f t="shared" si="3"/>
        <v>2.8124919237707329</v>
      </c>
    </row>
    <row r="32" spans="2:19" x14ac:dyDescent="0.25">
      <c r="M32" s="6"/>
      <c r="N32" s="11"/>
      <c r="R32" s="11"/>
    </row>
    <row r="33" spans="10:18" x14ac:dyDescent="0.25">
      <c r="J33" s="1" t="s">
        <v>17</v>
      </c>
      <c r="M33" s="6"/>
      <c r="N33" s="6"/>
      <c r="Q33" s="6">
        <f>AVERAGE(Q25:Q31)</f>
        <v>2.4038992623514495</v>
      </c>
      <c r="R33" s="6">
        <f>AVERAGE(R25:R31)</f>
        <v>2.4038992623514495</v>
      </c>
    </row>
    <row r="34" spans="10:18" x14ac:dyDescent="0.25">
      <c r="J34" s="1" t="s">
        <v>18</v>
      </c>
    </row>
    <row r="35" spans="10:18" x14ac:dyDescent="0.25">
      <c r="M35" s="6"/>
    </row>
    <row r="36" spans="10:18" x14ac:dyDescent="0.25">
      <c r="M36" s="6"/>
    </row>
    <row r="37" spans="10:18" x14ac:dyDescent="0.25">
      <c r="M37" s="6"/>
    </row>
    <row r="38" spans="10:18" x14ac:dyDescent="0.25">
      <c r="M38" s="6"/>
    </row>
    <row r="39" spans="10:18" x14ac:dyDescent="0.25">
      <c r="M39" s="6"/>
    </row>
    <row r="40" spans="10:18" x14ac:dyDescent="0.25">
      <c r="M40" s="6"/>
    </row>
    <row r="41" spans="10:18" x14ac:dyDescent="0.25">
      <c r="M41" s="6"/>
    </row>
    <row r="42" spans="10:18" x14ac:dyDescent="0.25">
      <c r="M42" s="6"/>
    </row>
    <row r="43" spans="10:18" x14ac:dyDescent="0.25">
      <c r="M43" s="6"/>
    </row>
  </sheetData>
  <mergeCells count="1">
    <mergeCell ref="K14:N14"/>
  </mergeCells>
  <conditionalFormatting sqref="J25:M31">
    <cfRule type="cellIs" dxfId="7" priority="9" operator="greaterThan">
      <formula>1</formula>
    </cfRule>
    <cfRule type="cellIs" dxfId="6" priority="8" operator="lessThan">
      <formula>1</formula>
    </cfRule>
  </conditionalFormatting>
  <conditionalFormatting sqref="Q25:R31">
    <cfRule type="cellIs" dxfId="5" priority="7" operator="greaterThan">
      <formula>1</formula>
    </cfRule>
    <cfRule type="cellIs" dxfId="4" priority="5" operator="lessThan">
      <formula>1</formula>
    </cfRule>
  </conditionalFormatting>
  <conditionalFormatting sqref="N25:N31">
    <cfRule type="cellIs" dxfId="3" priority="4" operator="greaterThan">
      <formula>1</formula>
    </cfRule>
    <cfRule type="cellIs" dxfId="2" priority="3" operator="lessThan">
      <formula>1</formula>
    </cfRule>
  </conditionalFormatting>
  <conditionalFormatting sqref="S25:S31">
    <cfRule type="cellIs" dxfId="1" priority="1" operator="lessThan">
      <formula>1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Minus 15 CN</vt:lpstr>
      <vt:lpstr>Minus 20 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Beshoner</dc:creator>
  <cp:lastModifiedBy>BEB</cp:lastModifiedBy>
  <dcterms:created xsi:type="dcterms:W3CDTF">2022-02-08T12:47:40Z</dcterms:created>
  <dcterms:modified xsi:type="dcterms:W3CDTF">2022-05-09T13:25:13Z</dcterms:modified>
</cp:coreProperties>
</file>